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2" sheetId="1" r:id="rId1"/>
  </sheets>
  <externalReferences>
    <externalReference r:id="rId2"/>
  </externalReferences>
  <definedNames>
    <definedName name="Z_6E36EA37_049E_4FAE_B719_2847CD16F858_.wvu.Cols" localSheetId="0" hidden="1">'Иркутская 2'!#REF!,'Иркутская 2'!#REF!</definedName>
    <definedName name="Z_6E36EA37_049E_4FAE_B719_2847CD16F858_.wvu.Rows" localSheetId="0" hidden="1">'Иркутская 2'!$42:$45</definedName>
    <definedName name="Z_73C0D023_21BD_4441_8EFA_957546C15799_.wvu.Cols" localSheetId="0" hidden="1">'Иркутская 2'!#REF!,'Иркутская 2'!#REF!</definedName>
    <definedName name="Z_73C0D023_21BD_4441_8EFA_957546C15799_.wvu.Rows" localSheetId="0" hidden="1">'Иркутская 2'!$42:$45</definedName>
    <definedName name="_xlnm.Print_Area" localSheetId="0">'Иркутская 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<sst xmlns="http://schemas.openxmlformats.org/spreadsheetml/2006/main" count="62" uniqueCount="53">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</sst>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14">
          <cell r="W114">
            <v>5294.403703252081</v>
          </cell>
          <cell r="X114">
            <v>1066.943575077795</v>
          </cell>
          <cell r="Y114">
            <v>704.94240000000002</v>
          </cell>
          <cell r="AA114">
            <v>0</v>
          </cell>
          <cell r="AI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X114">
            <v>13605.495634718474</v>
          </cell>
          <cell r="BB114">
            <v>0</v>
          </cell>
          <cell r="BC114">
            <v>1851.6403999999998</v>
          </cell>
          <cell r="BD114">
            <v>0</v>
          </cell>
          <cell r="BN114">
            <v>8806.5</v>
          </cell>
          <cell r="BO114">
            <v>0</v>
          </cell>
          <cell r="BP114">
            <v>1428</v>
          </cell>
          <cell r="BQ114">
            <v>0</v>
          </cell>
          <cell r="CN114">
            <v>8717.0930293699603</v>
          </cell>
          <cell r="CO114">
            <v>1792.7011659648861</v>
          </cell>
          <cell r="CP114">
            <v>183.30459999999999</v>
          </cell>
          <cell r="DE114">
            <v>8001.3500769990469</v>
          </cell>
          <cell r="DS114">
            <v>63476.229548013747</v>
          </cell>
          <cell r="DT114">
            <v>12963.316061897607</v>
          </cell>
          <cell r="DU114">
            <v>22230.407500000001</v>
          </cell>
          <cell r="EC114">
            <v>0</v>
          </cell>
          <cell r="EL114">
            <v>59504.782282167856</v>
          </cell>
          <cell r="EU114">
            <v>36855.58978540219</v>
          </cell>
          <cell r="EV114">
            <v>9046.6487585846826</v>
          </cell>
          <cell r="EW114">
            <v>275.5224</v>
          </cell>
          <cell r="FH114">
            <v>29515.431986274201</v>
          </cell>
          <cell r="FM114">
            <v>30996.337448873393</v>
          </cell>
          <cell r="FN114">
            <v>9328.5311885263945</v>
          </cell>
          <cell r="FO114">
            <v>2.3361724317745252E-13</v>
          </cell>
          <cell r="FU114">
            <v>24552.016788263507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" style="1" customWidth="1"/>
    <col min="9" max="9" width="9.4414062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1270905.7</v>
      </c>
      <c r="F9" s="16">
        <f t="shared" ref="F9:G9" si="0">SUM(F10:F14)</f>
        <v>1270386.2599999998</v>
      </c>
      <c r="G9" s="16">
        <f t="shared" si="0"/>
        <v>382339.82999999996</v>
      </c>
    </row>
    <row r="10" spans="1:7" ht="13.2" customHeight="1" x14ac:dyDescent="0.3">
      <c r="A10" s="72" t="s">
        <v>9</v>
      </c>
      <c r="B10" s="73"/>
      <c r="C10" s="73"/>
      <c r="D10" s="74"/>
      <c r="E10" s="17">
        <v>548610.55000000005</v>
      </c>
      <c r="F10" s="17">
        <v>578433.84</v>
      </c>
      <c r="G10" s="18">
        <v>152686.45000000001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3.95" customHeight="1" x14ac:dyDescent="0.3">
      <c r="A12" s="72" t="s">
        <v>11</v>
      </c>
      <c r="B12" s="73"/>
      <c r="C12" s="73"/>
      <c r="D12" s="74"/>
      <c r="E12" s="17">
        <v>127849.55</v>
      </c>
      <c r="F12" s="17">
        <v>110041.7</v>
      </c>
      <c r="G12" s="18">
        <v>46666.84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255172.93</v>
      </c>
      <c r="F13" s="17">
        <v>220072.49</v>
      </c>
      <c r="G13" s="18">
        <v>76587.070000000007</v>
      </c>
    </row>
    <row r="14" spans="1:7" ht="14.4" customHeight="1" x14ac:dyDescent="0.3">
      <c r="A14" s="65" t="s">
        <v>13</v>
      </c>
      <c r="B14" s="65"/>
      <c r="C14" s="65"/>
      <c r="D14" s="65"/>
      <c r="E14" s="17">
        <v>339272.67</v>
      </c>
      <c r="F14" s="17">
        <v>361838.23</v>
      </c>
      <c r="G14" s="18">
        <v>106399.47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580500.94999999995</v>
      </c>
      <c r="F15" s="16">
        <f t="shared" ref="F15:G15" si="1">SUM(F16:F19)</f>
        <v>609730.14999999991</v>
      </c>
      <c r="G15" s="16">
        <f t="shared" si="1"/>
        <v>107133.65</v>
      </c>
    </row>
    <row r="16" spans="1:7" ht="33.6" customHeight="1" x14ac:dyDescent="0.3">
      <c r="A16" s="78" t="s">
        <v>45</v>
      </c>
      <c r="B16" s="79"/>
      <c r="C16" s="79"/>
      <c r="D16" s="80"/>
      <c r="E16" s="17">
        <v>543345.06999999995</v>
      </c>
      <c r="F16" s="17">
        <v>577657.63</v>
      </c>
      <c r="G16" s="18">
        <v>102050.29</v>
      </c>
    </row>
    <row r="17" spans="1:9" ht="15.6" x14ac:dyDescent="0.3">
      <c r="A17" s="65" t="s">
        <v>46</v>
      </c>
      <c r="B17" s="65"/>
      <c r="C17" s="65"/>
      <c r="D17" s="65"/>
      <c r="E17" s="17">
        <v>1885.16</v>
      </c>
      <c r="F17" s="17">
        <v>1704.57</v>
      </c>
      <c r="G17" s="18">
        <v>180.59</v>
      </c>
    </row>
    <row r="18" spans="1:9" ht="15.6" x14ac:dyDescent="0.3">
      <c r="A18" s="65" t="s">
        <v>47</v>
      </c>
      <c r="B18" s="65"/>
      <c r="C18" s="65"/>
      <c r="D18" s="65"/>
      <c r="E18" s="17"/>
      <c r="F18" s="17"/>
      <c r="G18" s="18"/>
    </row>
    <row r="19" spans="1:9" ht="15.6" x14ac:dyDescent="0.3">
      <c r="A19" s="65" t="s">
        <v>48</v>
      </c>
      <c r="B19" s="65"/>
      <c r="C19" s="65"/>
      <c r="D19" s="65"/>
      <c r="E19" s="17">
        <v>35270.720000000001</v>
      </c>
      <c r="F19" s="17">
        <v>30367.95</v>
      </c>
      <c r="G19" s="18">
        <v>4902.7700000000004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65" t="s">
        <v>15</v>
      </c>
      <c r="B21" s="65"/>
      <c r="C21" s="65"/>
      <c r="D21" s="65"/>
      <c r="E21" s="17">
        <v>6320.16</v>
      </c>
      <c r="F21" s="17">
        <v>6510.5</v>
      </c>
      <c r="G21" s="18">
        <v>1919.52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8" t="s">
        <v>44</v>
      </c>
      <c r="B24" s="38"/>
      <c r="C24" s="38"/>
      <c r="D24" s="38"/>
      <c r="E24" s="38"/>
      <c r="F24" s="17">
        <v>75746.950399999972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20671.785313048349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5"/>
      <c r="I26" s="28"/>
    </row>
    <row r="27" spans="1:9" ht="15.6" hidden="1" x14ac:dyDescent="0.3">
      <c r="A27" s="34" t="s">
        <v>16</v>
      </c>
      <c r="B27" s="35"/>
      <c r="C27" s="35"/>
      <c r="D27" s="35"/>
      <c r="E27" s="41"/>
      <c r="F27" s="25">
        <f>'[1]свод за год'!W114</f>
        <v>5294.403703252081</v>
      </c>
      <c r="I27" s="28"/>
    </row>
    <row r="28" spans="1:9" ht="15.6" hidden="1" x14ac:dyDescent="0.3">
      <c r="A28" s="34" t="s">
        <v>31</v>
      </c>
      <c r="B28" s="35"/>
      <c r="C28" s="35"/>
      <c r="D28" s="35"/>
      <c r="E28" s="41"/>
      <c r="F28" s="25">
        <f>'[1]свод за год'!X114</f>
        <v>1066.943575077795</v>
      </c>
      <c r="I28" s="28"/>
    </row>
    <row r="29" spans="1:9" ht="15.6" hidden="1" x14ac:dyDescent="0.3">
      <c r="A29" s="34" t="s">
        <v>18</v>
      </c>
      <c r="B29" s="35"/>
      <c r="C29" s="35"/>
      <c r="D29" s="35"/>
      <c r="E29" s="41"/>
      <c r="F29" s="25">
        <f>'[1]свод за год'!Y114</f>
        <v>704.94240000000002</v>
      </c>
      <c r="I29" s="28"/>
    </row>
    <row r="30" spans="1:9" ht="15.6" hidden="1" x14ac:dyDescent="0.3">
      <c r="A30" s="34" t="s">
        <v>19</v>
      </c>
      <c r="B30" s="35"/>
      <c r="C30" s="35"/>
      <c r="D30" s="35"/>
      <c r="E30" s="41"/>
      <c r="F30" s="25">
        <f>'[1]свод за год'!AA114+'[1]свод за год'!AI114+'[1]свод за год'!AL114+'[1]свод за год'!AO114+'[1]свод за год'!AP114+'[1]свод за год'!AQ114</f>
        <v>0</v>
      </c>
      <c r="I30" s="28"/>
    </row>
    <row r="31" spans="1:9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год'!AX114</f>
        <v>13605.495634718474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54">
        <f>SUM(F34:F38)+71932.6</f>
        <v>248801.78426441312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36" t="s">
        <v>16</v>
      </c>
      <c r="B34" s="36"/>
      <c r="C34" s="36"/>
      <c r="D34" s="36"/>
      <c r="E34" s="36"/>
      <c r="F34" s="25">
        <f>'[1]свод за год'!CN114+'[1]свод за год'!DS114</f>
        <v>72193.322577383704</v>
      </c>
      <c r="I34" s="28"/>
    </row>
    <row r="35" spans="1:9" ht="15.6" hidden="1" x14ac:dyDescent="0.3">
      <c r="A35" s="36" t="s">
        <v>31</v>
      </c>
      <c r="B35" s="36"/>
      <c r="C35" s="36"/>
      <c r="D35" s="36"/>
      <c r="E35" s="36"/>
      <c r="F35" s="25">
        <f>'[1]свод за год'!CO114+'[1]свод за год'!DT114</f>
        <v>14756.017227862492</v>
      </c>
      <c r="I35" s="28"/>
    </row>
    <row r="36" spans="1:9" ht="15.6" hidden="1" x14ac:dyDescent="0.3">
      <c r="A36" s="36" t="s">
        <v>18</v>
      </c>
      <c r="B36" s="36"/>
      <c r="C36" s="36"/>
      <c r="D36" s="36"/>
      <c r="E36" s="36"/>
      <c r="F36" s="25">
        <f>'[1]свод за год'!CP114+'[1]свод за год'!DU114</f>
        <v>22413.712100000001</v>
      </c>
      <c r="I36" s="28"/>
    </row>
    <row r="37" spans="1:9" ht="15.6" hidden="1" x14ac:dyDescent="0.3">
      <c r="A37" s="36" t="s">
        <v>19</v>
      </c>
      <c r="B37" s="36"/>
      <c r="C37" s="36"/>
      <c r="D37" s="36"/>
      <c r="E37" s="36"/>
      <c r="F37" s="25">
        <f>'[1]свод за год'!AK114+'[1]свод за год'!AM114+'[1]свод за год'!AN114+'[1]свод за год'!BD114+'[1]свод за год'!EC114</f>
        <v>0</v>
      </c>
      <c r="I37" s="28"/>
    </row>
    <row r="38" spans="1:9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год'!DE114+'[1]свод за год'!EL114</f>
        <v>67506.132359166906</v>
      </c>
      <c r="I38" s="28"/>
    </row>
    <row r="39" spans="1:9" ht="32.4" customHeight="1" x14ac:dyDescent="0.3">
      <c r="A39" s="40" t="s">
        <v>35</v>
      </c>
      <c r="B39" s="52"/>
      <c r="C39" s="52"/>
      <c r="D39" s="52"/>
      <c r="E39" s="53"/>
      <c r="F39" s="26">
        <f>SUM(F40:F48)+68744.2</f>
        <v>221400.41875592439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'[1]свод за год'!EU114+'[1]свод за год'!FM114</f>
        <v>67851.927234275587</v>
      </c>
      <c r="I40" s="28"/>
    </row>
    <row r="41" spans="1:9" ht="15.6" hidden="1" x14ac:dyDescent="0.3">
      <c r="A41" s="34" t="s">
        <v>31</v>
      </c>
      <c r="B41" s="35"/>
      <c r="C41" s="35"/>
      <c r="D41" s="35"/>
      <c r="E41" s="35"/>
      <c r="F41" s="25">
        <f>'[1]свод за год'!EV114+'[1]свод за год'!FN114</f>
        <v>18375.179947111079</v>
      </c>
      <c r="I41" s="28"/>
    </row>
    <row r="42" spans="1:9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</row>
    <row r="43" spans="1:9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</row>
    <row r="44" spans="1:9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</row>
    <row r="45" spans="1:9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</row>
    <row r="46" spans="1:9" ht="15.6" hidden="1" x14ac:dyDescent="0.3">
      <c r="A46" s="36" t="s">
        <v>18</v>
      </c>
      <c r="B46" s="36"/>
      <c r="C46" s="36"/>
      <c r="D46" s="36"/>
      <c r="E46" s="34"/>
      <c r="F46" s="25">
        <f>'[1]свод за год'!EW114+'[1]свод за год'!FO114</f>
        <v>275.52240000000023</v>
      </c>
      <c r="I46" s="28"/>
    </row>
    <row r="47" spans="1:9" ht="15.6" hidden="1" x14ac:dyDescent="0.3">
      <c r="A47" s="34" t="s">
        <v>19</v>
      </c>
      <c r="B47" s="35"/>
      <c r="C47" s="35"/>
      <c r="D47" s="35"/>
      <c r="E47" s="35"/>
      <c r="F47" s="25">
        <f>'[1]свод за год'!BB114+'[1]свод за год'!BC114+'[1]свод за год'!BN114+'[1]свод за год'!BO114+'[1]свод за год'!BP114+'[1]свод за год'!BQ114</f>
        <v>12086.1404</v>
      </c>
      <c r="I47" s="28"/>
    </row>
    <row r="48" spans="1:9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год'!FH114+'[1]свод за год'!FU114</f>
        <v>54067.448774537712</v>
      </c>
      <c r="I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490873.98833338585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97442.06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48491.72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48950.34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588316.04833338584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543345.06999999995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577657.63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30775.972066614078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2</vt:lpstr>
      <vt:lpstr>'Иркутская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2018-04-10T07:36:09Z</cp:lastPrinted>
  <dcterms:created xsi:type="dcterms:W3CDTF">2013-05-24T09:13:10Z</dcterms:created>
  <dcterms:modified xsi:type="dcterms:W3CDTF">2018-04-10T07:36:12Z</dcterms:modified>
</cp:coreProperties>
</file>